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23099D08-4386-4E9C-A53B-95B998745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2" l="1"/>
  <c r="F77" i="2"/>
  <c r="F15" i="2"/>
  <c r="F82" i="2" l="1"/>
  <c r="F72" i="2"/>
  <c r="F9" i="2"/>
  <c r="F6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<sst xmlns="http://schemas.openxmlformats.org/spreadsheetml/2006/main" count="320" uniqueCount="104">
  <si>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</si>
  <si>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</si>
  <si>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</si>
  <si>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</si>
  <si>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</si>
  <si>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</si>
  <si>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</si>
  <si>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</si>
  <si>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</si>
  <si>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</si>
  <si>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</si>
  <si>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</si>
  <si>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</si>
  <si>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</si>
  <si>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</si>
  <si>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</si>
  <si>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</si>
  <si>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</si>
  <si>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</si>
  <si>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</si>
  <si>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</si>
  <si>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</si>
  <si>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</si>
  <si>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</si>
  <si>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</si>
  <si>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</si>
  <si>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</si>
  <si>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</si>
  <si>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</si>
  <si>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</si>
  <si>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</si>
  <si>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</si>
  <si>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</si>
  <si>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</si>
  <si>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</si>
  <si>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</si>
  <si>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</si>
  <si>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</si>
  <si>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</si>
  <si>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</si>
  <si>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</si>
  <si>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</si>
  <si>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</si>
  <si>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</si>
  <si>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</si>
  <si>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</si>
  <si>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</si>
  <si>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</si>
  <si>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</si>
  <si>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</si>
  <si>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</si>
  <si>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</si>
  <si>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</si>
  <si>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</si>
  <si>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</si>
  <si>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</si>
  <si>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</si>
  <si>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</si>
  <si>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</si>
  <si>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</si>
  <si>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</si>
  <si>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</si>
  <si>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</si>
  <si>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</si>
  <si>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</si>
  <si>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</si>
  <si>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</si>
  <si>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</si>
  <si>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</si>
  <si>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</si>
  <si>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</si>
  <si>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</si>
  <si>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</si>
  <si>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</si>
  <si>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</si>
  <si>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</si>
  <si>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</si>
  <si>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</si>
  <si>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</si>
  <si>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</si>
  <si>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</si>
  <si>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</si>
  <si>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</si>
  <si>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</si>
  <si>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</si>
  <si>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</si>
  <si>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</si>
  <si>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</si>
  <si>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</si>
  <si>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</si>
  <si>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</si>
  <si>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</si>
  <si>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</si>
  <si>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</si>
  <si>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</si>
  <si>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</si>
  <si>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</si>
  <si>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</si>
  <si>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</si>
  <si>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</si>
  <si>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бюджета субъекта РФ за 1 полугодие 2025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</si>
  <si>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Исполнение на 01.07.2025</t>
  </si>
  <si>
    <t>План 2025 г.
(сводная бюджетная роспись по состоянию на 01.07.2025 г.)</t>
  </si>
  <si>
    <t>ед. изм.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</si>
</sst>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[&gt;=0.005]#,##0.00;[&lt;=-0.005]\-#,##0.00;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10" xfId="1" applyNumberFormat="1" applyFont="1" applyBorder="1" applyAlignment="1">
      <alignment horizontal="right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9"/>
  <sheetViews>
    <sheetView showGridLines="0" tabSelected="1" zoomScale="145" zoomScaleNormal="145" workbookViewId="0">
      <selection activeCell="D6" sqref="D6:E82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140625" style="21" customWidth="1"/>
    <col min="5" max="5" width="14.5703125" style="21" customWidth="1"/>
    <col min="6" max="6" width="9.7109375" style="18" customWidth="1"/>
    <col min="7" max="7" width="1" style="1" customWidth="1"/>
    <col min="8" max="184" width="9.140625" style="1" customWidth="1"/>
    <col min="185" max="16384" width="9.140625" style="1"/>
  </cols>
  <sheetData>
    <row r="2" spans="1:7" ht="39.75" customHeight="1" x14ac:dyDescent="0.2">
      <c r="A2" s="35" t="s">
        <v>100</v>
      </c>
      <c r="B2" s="35"/>
      <c r="C2" s="35"/>
      <c r="D2" s="35"/>
      <c r="E2" s="35"/>
      <c r="F2" s="35"/>
    </row>
    <row r="3" spans="1:7" ht="23.25" customHeight="1" thickBot="1" x14ac:dyDescent="0.25">
      <c r="A3" s="13"/>
      <c r="B3" s="13"/>
      <c r="C3" s="13"/>
      <c r="D3" s="22"/>
      <c r="E3" s="41" t="s">
        <v>103</v>
      </c>
      <c r="F3" s="41"/>
    </row>
    <row r="4" spans="1:7" ht="30" customHeight="1" x14ac:dyDescent="0.2">
      <c r="A4" s="38" t="s">
        <v>73</v>
      </c>
      <c r="B4" s="40" t="s">
        <v>72</v>
      </c>
      <c r="C4" s="40"/>
      <c r="D4" s="36" t="s">
        <v>89</v>
      </c>
      <c r="E4" s="36"/>
      <c r="F4" s="37"/>
      <c r="G4" s="15"/>
    </row>
    <row r="5" spans="1:7" ht="78.75" customHeight="1" x14ac:dyDescent="0.2">
      <c r="A5" s="39"/>
      <c r="B5" s="14" t="s">
        <v>71</v>
      </c>
      <c r="C5" s="14" t="s">
        <v>70</v>
      </c>
      <c r="D5" s="23" t="s">
        <v>102</v>
      </c>
      <c r="E5" s="23" t="s">
        <v>101</v>
      </c>
      <c r="F5" s="17" t="s">
        <v>92</v>
      </c>
      <c r="G5" s="15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42">
        <v>5994172.8099999996</v>
      </c>
      <c r="E6" s="42">
        <v>2350676.3199999998</v>
      </c>
      <c r="F6" s="26">
        <f>E6/D6</f>
        <v>0.39216025204985705</v>
      </c>
      <c r="G6" s="16" t="s">
        <v>0</v>
      </c>
    </row>
    <row r="7" spans="1:7" ht="34.5" customHeight="1" x14ac:dyDescent="0.2">
      <c r="A7" s="3" t="s">
        <v>68</v>
      </c>
      <c r="B7" s="25" t="s">
        <v>75</v>
      </c>
      <c r="C7" s="25" t="s">
        <v>84</v>
      </c>
      <c r="D7" s="43">
        <v>97232.62</v>
      </c>
      <c r="E7" s="43">
        <v>44614.04</v>
      </c>
      <c r="F7" s="27">
        <f t="shared" ref="F7:F70" si="0">E7/D7</f>
        <v>0.45883819648179802</v>
      </c>
      <c r="G7" s="16" t="s">
        <v>0</v>
      </c>
    </row>
    <row r="8" spans="1:7" ht="45.75" customHeight="1" x14ac:dyDescent="0.2">
      <c r="A8" s="3" t="s">
        <v>67</v>
      </c>
      <c r="B8" s="25" t="s">
        <v>75</v>
      </c>
      <c r="C8" s="25" t="s">
        <v>83</v>
      </c>
      <c r="D8" s="43">
        <v>597563.89</v>
      </c>
      <c r="E8" s="43">
        <v>266916.24</v>
      </c>
      <c r="F8" s="27">
        <f t="shared" si="0"/>
        <v>0.44667397824189142</v>
      </c>
      <c r="G8" s="16" t="s">
        <v>0</v>
      </c>
    </row>
    <row r="9" spans="1:7" ht="57" customHeight="1" x14ac:dyDescent="0.2">
      <c r="A9" s="3" t="s">
        <v>66</v>
      </c>
      <c r="B9" s="25" t="s">
        <v>75</v>
      </c>
      <c r="C9" s="25" t="s">
        <v>82</v>
      </c>
      <c r="D9" s="43">
        <v>586836.53</v>
      </c>
      <c r="E9" s="43">
        <v>263232.25</v>
      </c>
      <c r="F9" s="27">
        <f>E9/D9</f>
        <v>0.44856145884442467</v>
      </c>
      <c r="G9" s="16" t="s">
        <v>0</v>
      </c>
    </row>
    <row r="10" spans="1:7" x14ac:dyDescent="0.2">
      <c r="A10" s="3" t="s">
        <v>65</v>
      </c>
      <c r="B10" s="25" t="s">
        <v>75</v>
      </c>
      <c r="C10" s="25" t="s">
        <v>81</v>
      </c>
      <c r="D10" s="43">
        <v>286688.36</v>
      </c>
      <c r="E10" s="43">
        <v>120208.74</v>
      </c>
      <c r="F10" s="27">
        <f t="shared" si="0"/>
        <v>0.41930108358776763</v>
      </c>
      <c r="G10" s="16" t="s">
        <v>0</v>
      </c>
    </row>
    <row r="11" spans="1:7" ht="45" x14ac:dyDescent="0.2">
      <c r="A11" s="3" t="s">
        <v>64</v>
      </c>
      <c r="B11" s="25" t="s">
        <v>75</v>
      </c>
      <c r="C11" s="25" t="s">
        <v>80</v>
      </c>
      <c r="D11" s="43">
        <v>425563.82</v>
      </c>
      <c r="E11" s="43">
        <v>189424.68</v>
      </c>
      <c r="F11" s="27">
        <f t="shared" si="0"/>
        <v>0.44511462464078827</v>
      </c>
      <c r="G11" s="16" t="s">
        <v>0</v>
      </c>
    </row>
    <row r="12" spans="1:7" ht="22.5" x14ac:dyDescent="0.2">
      <c r="A12" s="3" t="s">
        <v>63</v>
      </c>
      <c r="B12" s="25" t="s">
        <v>75</v>
      </c>
      <c r="C12" s="25" t="s">
        <v>79</v>
      </c>
      <c r="D12" s="43">
        <v>92970.97</v>
      </c>
      <c r="E12" s="43">
        <v>42896.49</v>
      </c>
      <c r="F12" s="27">
        <f t="shared" si="0"/>
        <v>0.46139660584373809</v>
      </c>
      <c r="G12" s="16" t="s">
        <v>0</v>
      </c>
    </row>
    <row r="13" spans="1:7" x14ac:dyDescent="0.2">
      <c r="A13" s="3" t="s">
        <v>62</v>
      </c>
      <c r="B13" s="25" t="s">
        <v>75</v>
      </c>
      <c r="C13" s="25" t="s">
        <v>78</v>
      </c>
      <c r="D13" s="43">
        <v>111866.33</v>
      </c>
      <c r="E13" s="43">
        <v>54868.12</v>
      </c>
      <c r="F13" s="27">
        <f t="shared" si="0"/>
        <v>0.49047930686561364</v>
      </c>
      <c r="G13" s="16" t="s">
        <v>0</v>
      </c>
    </row>
    <row r="14" spans="1:7" x14ac:dyDescent="0.2">
      <c r="A14" s="3" t="s">
        <v>61</v>
      </c>
      <c r="B14" s="25" t="s">
        <v>75</v>
      </c>
      <c r="C14" s="25" t="s">
        <v>77</v>
      </c>
      <c r="D14" s="43">
        <v>355200</v>
      </c>
      <c r="E14" s="43">
        <v>0</v>
      </c>
      <c r="F14" s="27">
        <f t="shared" si="0"/>
        <v>0</v>
      </c>
      <c r="G14" s="16" t="s">
        <v>0</v>
      </c>
    </row>
    <row r="15" spans="1:7" x14ac:dyDescent="0.2">
      <c r="A15" s="3" t="s">
        <v>60</v>
      </c>
      <c r="B15" s="25" t="s">
        <v>75</v>
      </c>
      <c r="C15" s="25" t="s">
        <v>76</v>
      </c>
      <c r="D15" s="43">
        <v>3440250.28</v>
      </c>
      <c r="E15" s="43">
        <v>1368515.77</v>
      </c>
      <c r="F15" s="27">
        <f>E15/D15</f>
        <v>0.39779540981535799</v>
      </c>
      <c r="G15" s="16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42">
        <v>69524.2</v>
      </c>
      <c r="E16" s="42">
        <v>32994.339999999997</v>
      </c>
      <c r="F16" s="26">
        <f t="shared" si="0"/>
        <v>0.47457345787509958</v>
      </c>
      <c r="G16" s="16" t="s">
        <v>0</v>
      </c>
    </row>
    <row r="17" spans="1:7" ht="22.5" x14ac:dyDescent="0.2">
      <c r="A17" s="3" t="s">
        <v>58</v>
      </c>
      <c r="B17" s="25" t="s">
        <v>84</v>
      </c>
      <c r="C17" s="25" t="s">
        <v>83</v>
      </c>
      <c r="D17" s="43">
        <v>69524.2</v>
      </c>
      <c r="E17" s="43">
        <v>32994.339999999997</v>
      </c>
      <c r="F17" s="27">
        <f t="shared" si="0"/>
        <v>0.47457345787509958</v>
      </c>
      <c r="G17" s="16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42">
        <v>340696.87</v>
      </c>
      <c r="E18" s="42">
        <v>155599.14000000001</v>
      </c>
      <c r="F18" s="26">
        <f t="shared" si="0"/>
        <v>0.45670845170957991</v>
      </c>
      <c r="G18" s="16" t="s">
        <v>0</v>
      </c>
    </row>
    <row r="19" spans="1:7" x14ac:dyDescent="0.2">
      <c r="A19" s="3" t="s">
        <v>56</v>
      </c>
      <c r="B19" s="25" t="s">
        <v>83</v>
      </c>
      <c r="C19" s="25" t="s">
        <v>82</v>
      </c>
      <c r="D19" s="43">
        <v>102126.7</v>
      </c>
      <c r="E19" s="43">
        <v>42029.58</v>
      </c>
      <c r="F19" s="27">
        <f t="shared" si="0"/>
        <v>0.4115435042941758</v>
      </c>
      <c r="G19" s="16" t="s">
        <v>0</v>
      </c>
    </row>
    <row r="20" spans="1:7" x14ac:dyDescent="0.2">
      <c r="A20" s="3" t="s">
        <v>98</v>
      </c>
      <c r="B20" s="25" t="s">
        <v>83</v>
      </c>
      <c r="C20" s="25" t="s">
        <v>86</v>
      </c>
      <c r="D20" s="43">
        <v>88794.2</v>
      </c>
      <c r="E20" s="43">
        <v>45551.86</v>
      </c>
      <c r="F20" s="27">
        <f t="shared" si="0"/>
        <v>0.51300490347342509</v>
      </c>
      <c r="G20" s="16" t="s">
        <v>0</v>
      </c>
    </row>
    <row r="21" spans="1:7" ht="45" x14ac:dyDescent="0.2">
      <c r="A21" s="3" t="s">
        <v>99</v>
      </c>
      <c r="B21" s="25" t="s">
        <v>83</v>
      </c>
      <c r="C21" s="25" t="s">
        <v>78</v>
      </c>
      <c r="D21" s="43">
        <v>149715.97</v>
      </c>
      <c r="E21" s="43">
        <v>68017.7</v>
      </c>
      <c r="F21" s="27">
        <f t="shared" si="0"/>
        <v>0.45431158746792338</v>
      </c>
      <c r="G21" s="16" t="s">
        <v>0</v>
      </c>
    </row>
    <row r="22" spans="1:7" x14ac:dyDescent="0.2">
      <c r="A22" s="3" t="s">
        <v>91</v>
      </c>
      <c r="B22" s="25" t="s">
        <v>83</v>
      </c>
      <c r="C22" s="25" t="s">
        <v>77</v>
      </c>
      <c r="D22" s="43">
        <v>60</v>
      </c>
      <c r="E22" s="43">
        <v>0</v>
      </c>
      <c r="F22" s="27">
        <f t="shared" si="0"/>
        <v>0</v>
      </c>
      <c r="G22" s="16"/>
    </row>
    <row r="23" spans="1:7" x14ac:dyDescent="0.2">
      <c r="A23" s="2" t="s">
        <v>55</v>
      </c>
      <c r="B23" s="14" t="s">
        <v>82</v>
      </c>
      <c r="C23" s="14" t="s">
        <v>85</v>
      </c>
      <c r="D23" s="42">
        <v>21846633.620000001</v>
      </c>
      <c r="E23" s="42">
        <v>8731997.3900000006</v>
      </c>
      <c r="F23" s="26">
        <f t="shared" si="0"/>
        <v>0.39969532797978052</v>
      </c>
      <c r="G23" s="16" t="s">
        <v>0</v>
      </c>
    </row>
    <row r="24" spans="1:7" x14ac:dyDescent="0.2">
      <c r="A24" s="3" t="s">
        <v>54</v>
      </c>
      <c r="B24" s="25" t="s">
        <v>82</v>
      </c>
      <c r="C24" s="25" t="s">
        <v>75</v>
      </c>
      <c r="D24" s="43">
        <v>318636.21000000002</v>
      </c>
      <c r="E24" s="43">
        <v>124243.7</v>
      </c>
      <c r="F24" s="27">
        <f t="shared" si="0"/>
        <v>0.38992335491311547</v>
      </c>
      <c r="G24" s="16" t="s">
        <v>0</v>
      </c>
    </row>
    <row r="25" spans="1:7" x14ac:dyDescent="0.2">
      <c r="A25" s="3" t="s">
        <v>53</v>
      </c>
      <c r="B25" s="25" t="s">
        <v>82</v>
      </c>
      <c r="C25" s="25" t="s">
        <v>84</v>
      </c>
      <c r="D25" s="43">
        <v>208335.05</v>
      </c>
      <c r="E25" s="43">
        <v>16953.830000000002</v>
      </c>
      <c r="F25" s="27">
        <f t="shared" si="0"/>
        <v>8.1377713447641206E-2</v>
      </c>
      <c r="G25" s="16" t="s">
        <v>0</v>
      </c>
    </row>
    <row r="26" spans="1:7" x14ac:dyDescent="0.2">
      <c r="A26" s="3" t="s">
        <v>52</v>
      </c>
      <c r="B26" s="25" t="s">
        <v>82</v>
      </c>
      <c r="C26" s="25" t="s">
        <v>81</v>
      </c>
      <c r="D26" s="43">
        <v>2462114.4</v>
      </c>
      <c r="E26" s="43">
        <v>1573363.17</v>
      </c>
      <c r="F26" s="27">
        <f t="shared" si="0"/>
        <v>0.63902927093883211</v>
      </c>
      <c r="G26" s="16" t="s">
        <v>0</v>
      </c>
    </row>
    <row r="27" spans="1:7" x14ac:dyDescent="0.2">
      <c r="A27" s="3" t="s">
        <v>51</v>
      </c>
      <c r="B27" s="25" t="s">
        <v>82</v>
      </c>
      <c r="C27" s="25" t="s">
        <v>80</v>
      </c>
      <c r="D27" s="43">
        <v>343126.67</v>
      </c>
      <c r="E27" s="43">
        <v>256749.54</v>
      </c>
      <c r="F27" s="27">
        <f t="shared" si="0"/>
        <v>0.74826459861018679</v>
      </c>
      <c r="G27" s="16" t="s">
        <v>0</v>
      </c>
    </row>
    <row r="28" spans="1:7" x14ac:dyDescent="0.2">
      <c r="A28" s="3" t="s">
        <v>50</v>
      </c>
      <c r="B28" s="25" t="s">
        <v>82</v>
      </c>
      <c r="C28" s="25" t="s">
        <v>79</v>
      </c>
      <c r="D28" s="43">
        <v>295888.65000000002</v>
      </c>
      <c r="E28" s="43">
        <v>141473.14000000001</v>
      </c>
      <c r="F28" s="27">
        <f t="shared" si="0"/>
        <v>0.4781296612762943</v>
      </c>
      <c r="G28" s="16" t="s">
        <v>0</v>
      </c>
    </row>
    <row r="29" spans="1:7" x14ac:dyDescent="0.2">
      <c r="A29" s="3" t="s">
        <v>49</v>
      </c>
      <c r="B29" s="25" t="s">
        <v>82</v>
      </c>
      <c r="C29" s="25" t="s">
        <v>88</v>
      </c>
      <c r="D29" s="43">
        <v>733606.09</v>
      </c>
      <c r="E29" s="43">
        <v>592093.63</v>
      </c>
      <c r="F29" s="27">
        <f t="shared" si="0"/>
        <v>0.80710021095926299</v>
      </c>
      <c r="G29" s="16" t="s">
        <v>0</v>
      </c>
    </row>
    <row r="30" spans="1:7" ht="27.75" customHeight="1" x14ac:dyDescent="0.2">
      <c r="A30" s="3" t="s">
        <v>48</v>
      </c>
      <c r="B30" s="25" t="s">
        <v>82</v>
      </c>
      <c r="C30" s="25" t="s">
        <v>86</v>
      </c>
      <c r="D30" s="43">
        <v>15900825.859999999</v>
      </c>
      <c r="E30" s="43">
        <v>5513973.8700000001</v>
      </c>
      <c r="F30" s="27">
        <f t="shared" si="0"/>
        <v>0.34677279774951264</v>
      </c>
      <c r="G30" s="16" t="s">
        <v>0</v>
      </c>
    </row>
    <row r="31" spans="1:7" x14ac:dyDescent="0.2">
      <c r="A31" s="3" t="s">
        <v>47</v>
      </c>
      <c r="B31" s="25" t="s">
        <v>82</v>
      </c>
      <c r="C31" s="25" t="s">
        <v>78</v>
      </c>
      <c r="D31" s="43">
        <v>80079.839999999997</v>
      </c>
      <c r="E31" s="43">
        <v>17198.419999999998</v>
      </c>
      <c r="F31" s="27">
        <f t="shared" si="0"/>
        <v>0.21476591361820901</v>
      </c>
      <c r="G31" s="16" t="s">
        <v>0</v>
      </c>
    </row>
    <row r="32" spans="1:7" ht="22.5" x14ac:dyDescent="0.2">
      <c r="A32" s="3" t="s">
        <v>46</v>
      </c>
      <c r="B32" s="25" t="s">
        <v>82</v>
      </c>
      <c r="C32" s="25" t="s">
        <v>77</v>
      </c>
      <c r="D32" s="43">
        <v>12808.28</v>
      </c>
      <c r="E32" s="43">
        <v>6182.38</v>
      </c>
      <c r="F32" s="27">
        <f t="shared" si="0"/>
        <v>0.48268619986446265</v>
      </c>
      <c r="G32" s="16" t="s">
        <v>0</v>
      </c>
    </row>
    <row r="33" spans="1:9" ht="22.5" x14ac:dyDescent="0.2">
      <c r="A33" s="3" t="s">
        <v>45</v>
      </c>
      <c r="B33" s="25" t="s">
        <v>82</v>
      </c>
      <c r="C33" s="25" t="s">
        <v>87</v>
      </c>
      <c r="D33" s="43">
        <v>1491212.57</v>
      </c>
      <c r="E33" s="43">
        <v>489765.71</v>
      </c>
      <c r="F33" s="27">
        <f t="shared" si="0"/>
        <v>0.32843453700232689</v>
      </c>
      <c r="G33" s="16" t="s">
        <v>0</v>
      </c>
    </row>
    <row r="34" spans="1:9" s="12" customFormat="1" ht="21" x14ac:dyDescent="0.2">
      <c r="A34" s="2" t="s">
        <v>44</v>
      </c>
      <c r="B34" s="14" t="s">
        <v>81</v>
      </c>
      <c r="C34" s="14" t="s">
        <v>85</v>
      </c>
      <c r="D34" s="42">
        <v>6614752.3300000001</v>
      </c>
      <c r="E34" s="42">
        <v>3097220.04</v>
      </c>
      <c r="F34" s="26">
        <f t="shared" si="0"/>
        <v>0.46822917707033784</v>
      </c>
      <c r="G34" s="15" t="s">
        <v>0</v>
      </c>
      <c r="H34" s="1"/>
      <c r="I34" s="1"/>
    </row>
    <row r="35" spans="1:9" x14ac:dyDescent="0.2">
      <c r="A35" s="3" t="s">
        <v>43</v>
      </c>
      <c r="B35" s="25" t="s">
        <v>81</v>
      </c>
      <c r="C35" s="25" t="s">
        <v>75</v>
      </c>
      <c r="D35" s="43">
        <v>2336793.15</v>
      </c>
      <c r="E35" s="43">
        <v>1633953.22</v>
      </c>
      <c r="F35" s="27">
        <f t="shared" si="0"/>
        <v>0.69922886413801755</v>
      </c>
      <c r="G35" s="16" t="s">
        <v>0</v>
      </c>
    </row>
    <row r="36" spans="1:9" x14ac:dyDescent="0.2">
      <c r="A36" s="3" t="s">
        <v>42</v>
      </c>
      <c r="B36" s="25" t="s">
        <v>81</v>
      </c>
      <c r="C36" s="25" t="s">
        <v>84</v>
      </c>
      <c r="D36" s="43">
        <v>3185844.49</v>
      </c>
      <c r="E36" s="43">
        <v>886139.48</v>
      </c>
      <c r="F36" s="27">
        <f t="shared" si="0"/>
        <v>0.27814900657627512</v>
      </c>
      <c r="G36" s="16" t="s">
        <v>0</v>
      </c>
    </row>
    <row r="37" spans="1:9" x14ac:dyDescent="0.2">
      <c r="A37" s="3" t="s">
        <v>90</v>
      </c>
      <c r="B37" s="25" t="s">
        <v>81</v>
      </c>
      <c r="C37" s="25" t="s">
        <v>83</v>
      </c>
      <c r="D37" s="43">
        <v>439275.74</v>
      </c>
      <c r="E37" s="43">
        <v>187800.99</v>
      </c>
      <c r="F37" s="27">
        <f t="shared" si="0"/>
        <v>0.42752415601189359</v>
      </c>
      <c r="G37" s="16"/>
    </row>
    <row r="38" spans="1:9" ht="22.5" x14ac:dyDescent="0.2">
      <c r="A38" s="3" t="s">
        <v>41</v>
      </c>
      <c r="B38" s="25" t="s">
        <v>81</v>
      </c>
      <c r="C38" s="25" t="s">
        <v>81</v>
      </c>
      <c r="D38" s="43">
        <v>652838.94999999995</v>
      </c>
      <c r="E38" s="43">
        <v>389326.35</v>
      </c>
      <c r="F38" s="27">
        <f t="shared" si="0"/>
        <v>0.59635894886480045</v>
      </c>
      <c r="G38" s="16" t="s">
        <v>0</v>
      </c>
    </row>
    <row r="39" spans="1:9" x14ac:dyDescent="0.2">
      <c r="A39" s="2" t="s">
        <v>40</v>
      </c>
      <c r="B39" s="14" t="s">
        <v>80</v>
      </c>
      <c r="C39" s="14" t="s">
        <v>85</v>
      </c>
      <c r="D39" s="42">
        <v>162699.53</v>
      </c>
      <c r="E39" s="42">
        <v>67934.33</v>
      </c>
      <c r="F39" s="26">
        <f t="shared" si="0"/>
        <v>0.41754472185629549</v>
      </c>
      <c r="G39" s="16" t="s">
        <v>0</v>
      </c>
    </row>
    <row r="40" spans="1:9" ht="22.5" x14ac:dyDescent="0.2">
      <c r="A40" s="3" t="s">
        <v>39</v>
      </c>
      <c r="B40" s="25" t="s">
        <v>80</v>
      </c>
      <c r="C40" s="25" t="s">
        <v>83</v>
      </c>
      <c r="D40" s="43">
        <v>89752.48</v>
      </c>
      <c r="E40" s="43">
        <v>36528.58</v>
      </c>
      <c r="F40" s="27">
        <f t="shared" si="0"/>
        <v>0.40699243073840413</v>
      </c>
      <c r="G40" s="16" t="s">
        <v>0</v>
      </c>
    </row>
    <row r="41" spans="1:9" ht="22.5" x14ac:dyDescent="0.2">
      <c r="A41" s="3" t="s">
        <v>38</v>
      </c>
      <c r="B41" s="25" t="s">
        <v>80</v>
      </c>
      <c r="C41" s="25" t="s">
        <v>81</v>
      </c>
      <c r="D41" s="43">
        <v>72947.05</v>
      </c>
      <c r="E41" s="43">
        <v>31405.759999999998</v>
      </c>
      <c r="F41" s="27">
        <f t="shared" si="0"/>
        <v>0.43052817077592581</v>
      </c>
      <c r="G41" s="16" t="s">
        <v>0</v>
      </c>
    </row>
    <row r="42" spans="1:9" s="12" customFormat="1" x14ac:dyDescent="0.2">
      <c r="A42" s="2" t="s">
        <v>37</v>
      </c>
      <c r="B42" s="14" t="s">
        <v>79</v>
      </c>
      <c r="C42" s="14" t="s">
        <v>85</v>
      </c>
      <c r="D42" s="42">
        <v>49509081.670000002</v>
      </c>
      <c r="E42" s="42">
        <v>26252059.949999999</v>
      </c>
      <c r="F42" s="26">
        <f t="shared" si="0"/>
        <v>0.53024736198868783</v>
      </c>
      <c r="G42" s="15" t="s">
        <v>0</v>
      </c>
      <c r="H42" s="1"/>
      <c r="I42" s="1"/>
    </row>
    <row r="43" spans="1:9" x14ac:dyDescent="0.2">
      <c r="A43" s="3" t="s">
        <v>36</v>
      </c>
      <c r="B43" s="25" t="s">
        <v>79</v>
      </c>
      <c r="C43" s="25" t="s">
        <v>75</v>
      </c>
      <c r="D43" s="43">
        <v>13057685.529999999</v>
      </c>
      <c r="E43" s="43">
        <v>6366320.2699999996</v>
      </c>
      <c r="F43" s="27">
        <f t="shared" si="0"/>
        <v>0.48755349907710632</v>
      </c>
      <c r="G43" s="16" t="s">
        <v>0</v>
      </c>
    </row>
    <row r="44" spans="1:9" x14ac:dyDescent="0.2">
      <c r="A44" s="3" t="s">
        <v>35</v>
      </c>
      <c r="B44" s="25" t="s">
        <v>79</v>
      </c>
      <c r="C44" s="25" t="s">
        <v>84</v>
      </c>
      <c r="D44" s="43">
        <v>31440195.77</v>
      </c>
      <c r="E44" s="43">
        <v>17497140.210000001</v>
      </c>
      <c r="F44" s="27">
        <f t="shared" si="0"/>
        <v>0.55652135050302842</v>
      </c>
      <c r="G44" s="16" t="s">
        <v>0</v>
      </c>
    </row>
    <row r="45" spans="1:9" x14ac:dyDescent="0.2">
      <c r="A45" s="3" t="s">
        <v>34</v>
      </c>
      <c r="B45" s="25" t="s">
        <v>79</v>
      </c>
      <c r="C45" s="25" t="s">
        <v>83</v>
      </c>
      <c r="D45" s="43">
        <v>616802.46</v>
      </c>
      <c r="E45" s="43">
        <v>353082.35</v>
      </c>
      <c r="F45" s="27">
        <f t="shared" si="0"/>
        <v>0.57243991860862553</v>
      </c>
      <c r="G45" s="16" t="s">
        <v>0</v>
      </c>
    </row>
    <row r="46" spans="1:9" ht="22.5" x14ac:dyDescent="0.2">
      <c r="A46" s="3" t="s">
        <v>33</v>
      </c>
      <c r="B46" s="25" t="s">
        <v>79</v>
      </c>
      <c r="C46" s="25" t="s">
        <v>82</v>
      </c>
      <c r="D46" s="43">
        <v>1874535.36</v>
      </c>
      <c r="E46" s="43">
        <v>864867.67</v>
      </c>
      <c r="F46" s="27">
        <f t="shared" si="0"/>
        <v>0.46137709026731827</v>
      </c>
      <c r="G46" s="16" t="s">
        <v>0</v>
      </c>
    </row>
    <row r="47" spans="1:9" ht="33.75" x14ac:dyDescent="0.2">
      <c r="A47" s="3" t="s">
        <v>32</v>
      </c>
      <c r="B47" s="25" t="s">
        <v>79</v>
      </c>
      <c r="C47" s="25" t="s">
        <v>81</v>
      </c>
      <c r="D47" s="43">
        <v>181136.59</v>
      </c>
      <c r="E47" s="43">
        <v>87887.53</v>
      </c>
      <c r="F47" s="27">
        <f t="shared" si="0"/>
        <v>0.48520031209597131</v>
      </c>
      <c r="G47" s="16" t="s">
        <v>0</v>
      </c>
    </row>
    <row r="48" spans="1:9" x14ac:dyDescent="0.2">
      <c r="A48" s="3" t="s">
        <v>93</v>
      </c>
      <c r="B48" s="25" t="s">
        <v>79</v>
      </c>
      <c r="C48" s="25" t="s">
        <v>79</v>
      </c>
      <c r="D48" s="43">
        <v>231367.61</v>
      </c>
      <c r="E48" s="43">
        <v>158768.16</v>
      </c>
      <c r="F48" s="27">
        <f t="shared" si="0"/>
        <v>0.6862160178773512</v>
      </c>
      <c r="G48" s="16" t="s">
        <v>0</v>
      </c>
    </row>
    <row r="49" spans="1:7" ht="22.5" x14ac:dyDescent="0.2">
      <c r="A49" s="3" t="s">
        <v>31</v>
      </c>
      <c r="B49" s="25" t="s">
        <v>79</v>
      </c>
      <c r="C49" s="25" t="s">
        <v>88</v>
      </c>
      <c r="D49" s="43">
        <v>41716.75</v>
      </c>
      <c r="E49" s="43">
        <v>20114.05</v>
      </c>
      <c r="F49" s="27">
        <f t="shared" si="0"/>
        <v>0.48215764650889631</v>
      </c>
      <c r="G49" s="16" t="s">
        <v>0</v>
      </c>
    </row>
    <row r="50" spans="1:7" x14ac:dyDescent="0.2">
      <c r="A50" s="3" t="s">
        <v>30</v>
      </c>
      <c r="B50" s="25" t="s">
        <v>79</v>
      </c>
      <c r="C50" s="25" t="s">
        <v>86</v>
      </c>
      <c r="D50" s="43">
        <v>2065641.59</v>
      </c>
      <c r="E50" s="43">
        <v>903879.7</v>
      </c>
      <c r="F50" s="27">
        <f t="shared" si="0"/>
        <v>0.43757818605888932</v>
      </c>
      <c r="G50" s="16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42">
        <v>2157043.06</v>
      </c>
      <c r="E51" s="42">
        <v>1069959.25</v>
      </c>
      <c r="F51" s="26">
        <f t="shared" si="0"/>
        <v>0.49603054748475905</v>
      </c>
      <c r="G51" s="16" t="s">
        <v>0</v>
      </c>
    </row>
    <row r="52" spans="1:7" x14ac:dyDescent="0.2">
      <c r="A52" s="3" t="s">
        <v>28</v>
      </c>
      <c r="B52" s="25" t="s">
        <v>88</v>
      </c>
      <c r="C52" s="25" t="s">
        <v>75</v>
      </c>
      <c r="D52" s="43">
        <v>1981541.79</v>
      </c>
      <c r="E52" s="43">
        <v>986463.68</v>
      </c>
      <c r="F52" s="27">
        <f t="shared" si="0"/>
        <v>0.49782633148504024</v>
      </c>
      <c r="G52" s="16" t="s">
        <v>0</v>
      </c>
    </row>
    <row r="53" spans="1:7" ht="22.5" x14ac:dyDescent="0.2">
      <c r="A53" s="3" t="s">
        <v>27</v>
      </c>
      <c r="B53" s="25" t="s">
        <v>88</v>
      </c>
      <c r="C53" s="25" t="s">
        <v>82</v>
      </c>
      <c r="D53" s="43">
        <v>175501.27</v>
      </c>
      <c r="E53" s="43">
        <v>83495.570000000007</v>
      </c>
      <c r="F53" s="27">
        <f t="shared" si="0"/>
        <v>0.47575479083427724</v>
      </c>
      <c r="G53" s="16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42">
        <v>7359037.5</v>
      </c>
      <c r="E54" s="42">
        <v>3084088.61</v>
      </c>
      <c r="F54" s="26">
        <f t="shared" si="0"/>
        <v>0.41908858461449611</v>
      </c>
      <c r="G54" s="16" t="s">
        <v>0</v>
      </c>
    </row>
    <row r="55" spans="1:7" x14ac:dyDescent="0.2">
      <c r="A55" s="3" t="s">
        <v>25</v>
      </c>
      <c r="B55" s="25" t="s">
        <v>86</v>
      </c>
      <c r="C55" s="25" t="s">
        <v>75</v>
      </c>
      <c r="D55" s="43">
        <v>1972762.23</v>
      </c>
      <c r="E55" s="43">
        <v>851353.39</v>
      </c>
      <c r="F55" s="27">
        <f t="shared" si="0"/>
        <v>0.43155397901144937</v>
      </c>
      <c r="G55" s="16" t="s">
        <v>0</v>
      </c>
    </row>
    <row r="56" spans="1:7" x14ac:dyDescent="0.2">
      <c r="A56" s="3" t="s">
        <v>24</v>
      </c>
      <c r="B56" s="25" t="s">
        <v>86</v>
      </c>
      <c r="C56" s="25" t="s">
        <v>84</v>
      </c>
      <c r="D56" s="43">
        <v>2163477.27</v>
      </c>
      <c r="E56" s="43">
        <v>1079287.3799999999</v>
      </c>
      <c r="F56" s="27">
        <f t="shared" si="0"/>
        <v>0.49886698370535681</v>
      </c>
      <c r="G56" s="16" t="s">
        <v>0</v>
      </c>
    </row>
    <row r="57" spans="1:7" ht="22.5" x14ac:dyDescent="0.2">
      <c r="A57" s="3" t="s">
        <v>23</v>
      </c>
      <c r="B57" s="25" t="s">
        <v>86</v>
      </c>
      <c r="C57" s="25" t="s">
        <v>83</v>
      </c>
      <c r="D57" s="43">
        <v>27368.51</v>
      </c>
      <c r="E57" s="43">
        <v>12492.02</v>
      </c>
      <c r="F57" s="27">
        <f t="shared" si="0"/>
        <v>0.45643770888513846</v>
      </c>
      <c r="G57" s="16" t="s">
        <v>0</v>
      </c>
    </row>
    <row r="58" spans="1:7" x14ac:dyDescent="0.2">
      <c r="A58" s="3" t="s">
        <v>22</v>
      </c>
      <c r="B58" s="25" t="s">
        <v>86</v>
      </c>
      <c r="C58" s="25" t="s">
        <v>82</v>
      </c>
      <c r="D58" s="43">
        <v>86858.1</v>
      </c>
      <c r="E58" s="43">
        <v>13694.96</v>
      </c>
      <c r="F58" s="27">
        <f t="shared" si="0"/>
        <v>0.1576704993546946</v>
      </c>
      <c r="G58" s="16" t="s">
        <v>0</v>
      </c>
    </row>
    <row r="59" spans="1:7" x14ac:dyDescent="0.2">
      <c r="A59" s="3" t="s">
        <v>21</v>
      </c>
      <c r="B59" s="25" t="s">
        <v>86</v>
      </c>
      <c r="C59" s="25" t="s">
        <v>81</v>
      </c>
      <c r="D59" s="43">
        <v>124947.75</v>
      </c>
      <c r="E59" s="43">
        <v>58112.89</v>
      </c>
      <c r="F59" s="27">
        <f t="shared" si="0"/>
        <v>0.46509753076786098</v>
      </c>
      <c r="G59" s="16" t="s">
        <v>0</v>
      </c>
    </row>
    <row r="60" spans="1:7" ht="33.75" x14ac:dyDescent="0.2">
      <c r="A60" s="3" t="s">
        <v>20</v>
      </c>
      <c r="B60" s="25" t="s">
        <v>86</v>
      </c>
      <c r="C60" s="25" t="s">
        <v>80</v>
      </c>
      <c r="D60" s="43">
        <v>220553.35</v>
      </c>
      <c r="E60" s="43">
        <v>101548.7</v>
      </c>
      <c r="F60" s="27">
        <f t="shared" si="0"/>
        <v>0.46042692164956911</v>
      </c>
      <c r="G60" s="16" t="s">
        <v>0</v>
      </c>
    </row>
    <row r="61" spans="1:7" ht="22.5" x14ac:dyDescent="0.2">
      <c r="A61" s="3" t="s">
        <v>19</v>
      </c>
      <c r="B61" s="25" t="s">
        <v>86</v>
      </c>
      <c r="C61" s="25" t="s">
        <v>86</v>
      </c>
      <c r="D61" s="43">
        <v>2763070.29</v>
      </c>
      <c r="E61" s="43">
        <v>967599.25</v>
      </c>
      <c r="F61" s="27">
        <f t="shared" si="0"/>
        <v>0.35018987881050251</v>
      </c>
      <c r="G61" s="16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42">
        <v>38711066.539999999</v>
      </c>
      <c r="E62" s="42">
        <v>18516369.789999999</v>
      </c>
      <c r="F62" s="26">
        <f t="shared" si="0"/>
        <v>0.47832238801447396</v>
      </c>
      <c r="G62" s="16" t="s">
        <v>0</v>
      </c>
    </row>
    <row r="63" spans="1:7" x14ac:dyDescent="0.2">
      <c r="A63" s="3" t="s">
        <v>17</v>
      </c>
      <c r="B63" s="25" t="s">
        <v>78</v>
      </c>
      <c r="C63" s="25" t="s">
        <v>75</v>
      </c>
      <c r="D63" s="43">
        <v>966925.38</v>
      </c>
      <c r="E63" s="43">
        <v>447528.92</v>
      </c>
      <c r="F63" s="27">
        <f t="shared" si="0"/>
        <v>0.46283708056148032</v>
      </c>
      <c r="G63" s="16" t="s">
        <v>0</v>
      </c>
    </row>
    <row r="64" spans="1:7" x14ac:dyDescent="0.2">
      <c r="A64" s="3" t="s">
        <v>16</v>
      </c>
      <c r="B64" s="25" t="s">
        <v>78</v>
      </c>
      <c r="C64" s="25" t="s">
        <v>84</v>
      </c>
      <c r="D64" s="43">
        <v>3771412.97</v>
      </c>
      <c r="E64" s="43">
        <v>1702076.58</v>
      </c>
      <c r="F64" s="27">
        <f t="shared" si="0"/>
        <v>0.45131005104434374</v>
      </c>
      <c r="G64" s="16" t="s">
        <v>0</v>
      </c>
    </row>
    <row r="65" spans="1:7" x14ac:dyDescent="0.2">
      <c r="A65" s="3" t="s">
        <v>15</v>
      </c>
      <c r="B65" s="25" t="s">
        <v>78</v>
      </c>
      <c r="C65" s="25" t="s">
        <v>83</v>
      </c>
      <c r="D65" s="43">
        <v>25448477.210000001</v>
      </c>
      <c r="E65" s="43">
        <v>11736434.470000001</v>
      </c>
      <c r="F65" s="27">
        <f t="shared" si="0"/>
        <v>0.46118415546640878</v>
      </c>
      <c r="G65" s="16" t="s">
        <v>0</v>
      </c>
    </row>
    <row r="66" spans="1:7" x14ac:dyDescent="0.2">
      <c r="A66" s="3" t="s">
        <v>14</v>
      </c>
      <c r="B66" s="25" t="s">
        <v>78</v>
      </c>
      <c r="C66" s="25" t="s">
        <v>82</v>
      </c>
      <c r="D66" s="43">
        <v>6569798.7400000002</v>
      </c>
      <c r="E66" s="43">
        <v>3691101.92</v>
      </c>
      <c r="F66" s="27">
        <f t="shared" si="0"/>
        <v>0.56182876615791122</v>
      </c>
      <c r="G66" s="16" t="s">
        <v>0</v>
      </c>
    </row>
    <row r="67" spans="1:7" ht="22.5" x14ac:dyDescent="0.2">
      <c r="A67" s="3" t="s">
        <v>13</v>
      </c>
      <c r="B67" s="25" t="s">
        <v>78</v>
      </c>
      <c r="C67" s="25" t="s">
        <v>80</v>
      </c>
      <c r="D67" s="43">
        <v>1954452.23</v>
      </c>
      <c r="E67" s="43">
        <v>939227.89</v>
      </c>
      <c r="F67" s="27">
        <f t="shared" si="0"/>
        <v>0.48055812036910212</v>
      </c>
      <c r="G67" s="16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42">
        <v>4921264.1100000003</v>
      </c>
      <c r="E68" s="42">
        <v>2337149.4500000002</v>
      </c>
      <c r="F68" s="26">
        <f t="shared" si="0"/>
        <v>0.47490835642226892</v>
      </c>
      <c r="G68" s="16" t="s">
        <v>0</v>
      </c>
    </row>
    <row r="69" spans="1:7" x14ac:dyDescent="0.2">
      <c r="A69" s="3" t="s">
        <v>11</v>
      </c>
      <c r="B69" s="25" t="s">
        <v>77</v>
      </c>
      <c r="C69" s="25" t="s">
        <v>75</v>
      </c>
      <c r="D69" s="43">
        <v>1041237.61</v>
      </c>
      <c r="E69" s="43">
        <v>277247.61</v>
      </c>
      <c r="F69" s="27">
        <f t="shared" si="0"/>
        <v>0.26626737964257746</v>
      </c>
      <c r="G69" s="16" t="s">
        <v>0</v>
      </c>
    </row>
    <row r="70" spans="1:7" x14ac:dyDescent="0.2">
      <c r="A70" s="3" t="s">
        <v>10</v>
      </c>
      <c r="B70" s="25" t="s">
        <v>77</v>
      </c>
      <c r="C70" s="25" t="s">
        <v>84</v>
      </c>
      <c r="D70" s="43">
        <v>1156993.0900000001</v>
      </c>
      <c r="E70" s="43">
        <v>809494.29</v>
      </c>
      <c r="F70" s="27">
        <f t="shared" si="0"/>
        <v>0.69965352169907946</v>
      </c>
      <c r="G70" s="16" t="s">
        <v>0</v>
      </c>
    </row>
    <row r="71" spans="1:7" x14ac:dyDescent="0.2">
      <c r="A71" s="3" t="s">
        <v>9</v>
      </c>
      <c r="B71" s="25" t="s">
        <v>77</v>
      </c>
      <c r="C71" s="25" t="s">
        <v>83</v>
      </c>
      <c r="D71" s="43">
        <v>2639385.7599999998</v>
      </c>
      <c r="E71" s="43">
        <v>1209727.23</v>
      </c>
      <c r="F71" s="27">
        <f t="shared" ref="F71:F81" si="1">E71/D71</f>
        <v>0.45833665102444143</v>
      </c>
      <c r="G71" s="16" t="s">
        <v>0</v>
      </c>
    </row>
    <row r="72" spans="1:7" ht="22.5" x14ac:dyDescent="0.2">
      <c r="A72" s="3" t="s">
        <v>8</v>
      </c>
      <c r="B72" s="25" t="s">
        <v>77</v>
      </c>
      <c r="C72" s="25" t="s">
        <v>81</v>
      </c>
      <c r="D72" s="43">
        <v>83647.649999999994</v>
      </c>
      <c r="E72" s="43">
        <v>40680.31</v>
      </c>
      <c r="F72" s="27">
        <f>E72/D72</f>
        <v>0.48632938283382737</v>
      </c>
      <c r="G72" s="16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42">
        <v>775978.25</v>
      </c>
      <c r="E73" s="42">
        <v>336068.99</v>
      </c>
      <c r="F73" s="26">
        <f t="shared" si="1"/>
        <v>0.43309073417972732</v>
      </c>
      <c r="G73" s="16" t="s">
        <v>0</v>
      </c>
    </row>
    <row r="74" spans="1:7" x14ac:dyDescent="0.2">
      <c r="A74" s="3" t="s">
        <v>6</v>
      </c>
      <c r="B74" s="25" t="s">
        <v>87</v>
      </c>
      <c r="C74" s="25" t="s">
        <v>75</v>
      </c>
      <c r="D74" s="43">
        <v>407797.27</v>
      </c>
      <c r="E74" s="43">
        <v>197572.58</v>
      </c>
      <c r="F74" s="27">
        <f t="shared" si="1"/>
        <v>0.48448725515008961</v>
      </c>
      <c r="G74" s="16" t="s">
        <v>0</v>
      </c>
    </row>
    <row r="75" spans="1:7" x14ac:dyDescent="0.2">
      <c r="A75" s="3" t="s">
        <v>5</v>
      </c>
      <c r="B75" s="25" t="s">
        <v>87</v>
      </c>
      <c r="C75" s="25" t="s">
        <v>84</v>
      </c>
      <c r="D75" s="43">
        <v>60812.800000000003</v>
      </c>
      <c r="E75" s="43">
        <v>25040.05</v>
      </c>
      <c r="F75" s="27">
        <f t="shared" si="1"/>
        <v>0.41175624210692485</v>
      </c>
      <c r="G75" s="16" t="s">
        <v>0</v>
      </c>
    </row>
    <row r="76" spans="1:7" ht="22.5" x14ac:dyDescent="0.2">
      <c r="A76" s="3" t="s">
        <v>4</v>
      </c>
      <c r="B76" s="25" t="s">
        <v>87</v>
      </c>
      <c r="C76" s="25" t="s">
        <v>82</v>
      </c>
      <c r="D76" s="43">
        <v>307368.18</v>
      </c>
      <c r="E76" s="43">
        <v>113456.36</v>
      </c>
      <c r="F76" s="27">
        <f t="shared" si="1"/>
        <v>0.3691220086607534</v>
      </c>
      <c r="G76" s="16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42">
        <v>430376.3</v>
      </c>
      <c r="E77" s="42">
        <v>0</v>
      </c>
      <c r="F77" s="26">
        <f t="shared" si="1"/>
        <v>0</v>
      </c>
      <c r="G77" s="16" t="s">
        <v>0</v>
      </c>
    </row>
    <row r="78" spans="1:7" ht="22.5" x14ac:dyDescent="0.2">
      <c r="A78" s="3" t="s">
        <v>95</v>
      </c>
      <c r="B78" s="25" t="s">
        <v>76</v>
      </c>
      <c r="C78" s="25" t="s">
        <v>75</v>
      </c>
      <c r="D78" s="43">
        <v>430376.3</v>
      </c>
      <c r="E78" s="43">
        <v>0</v>
      </c>
      <c r="F78" s="27">
        <f t="shared" si="1"/>
        <v>0</v>
      </c>
      <c r="G78" s="16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42">
        <v>4577709.0999999996</v>
      </c>
      <c r="E79" s="42">
        <v>1984498.32</v>
      </c>
      <c r="F79" s="26">
        <f t="shared" si="1"/>
        <v>0.43351341831659862</v>
      </c>
      <c r="G79" s="16" t="s">
        <v>0</v>
      </c>
    </row>
    <row r="80" spans="1:7" ht="45" x14ac:dyDescent="0.2">
      <c r="A80" s="3" t="s">
        <v>3</v>
      </c>
      <c r="B80" s="25" t="s">
        <v>97</v>
      </c>
      <c r="C80" s="25" t="s">
        <v>75</v>
      </c>
      <c r="D80" s="43">
        <v>3328259.48</v>
      </c>
      <c r="E80" s="43">
        <v>1626128.86</v>
      </c>
      <c r="F80" s="27">
        <f t="shared" si="1"/>
        <v>0.48858235656554039</v>
      </c>
      <c r="G80" s="16" t="s">
        <v>0</v>
      </c>
    </row>
    <row r="81" spans="1:7" x14ac:dyDescent="0.2">
      <c r="A81" s="3" t="s">
        <v>2</v>
      </c>
      <c r="B81" s="25" t="s">
        <v>97</v>
      </c>
      <c r="C81" s="25" t="s">
        <v>84</v>
      </c>
      <c r="D81" s="43">
        <v>1018523.06</v>
      </c>
      <c r="E81" s="43">
        <v>242906.18</v>
      </c>
      <c r="F81" s="27">
        <f t="shared" si="1"/>
        <v>0.23848864060083233</v>
      </c>
      <c r="G81" s="16" t="s">
        <v>0</v>
      </c>
    </row>
    <row r="82" spans="1:7" ht="22.5" x14ac:dyDescent="0.2">
      <c r="A82" s="3" t="s">
        <v>1</v>
      </c>
      <c r="B82" s="25" t="s">
        <v>97</v>
      </c>
      <c r="C82" s="25" t="s">
        <v>83</v>
      </c>
      <c r="D82" s="43">
        <v>230926.56</v>
      </c>
      <c r="E82" s="43">
        <v>115463.28</v>
      </c>
      <c r="F82" s="27">
        <f>E82/D82</f>
        <v>0.5</v>
      </c>
      <c r="G82" s="16" t="s">
        <v>0</v>
      </c>
    </row>
    <row r="83" spans="1:7" ht="24" customHeight="1" thickBot="1" x14ac:dyDescent="0.25">
      <c r="A83" s="33" t="s">
        <v>74</v>
      </c>
      <c r="B83" s="34"/>
      <c r="C83" s="34"/>
      <c r="D83" s="28">
        <v>143470035.88999999</v>
      </c>
      <c r="E83" s="28">
        <v>68016615.900000006</v>
      </c>
      <c r="F83" s="29">
        <f>E83/D83</f>
        <v>0.47408237879126952</v>
      </c>
      <c r="G83" s="4" t="s">
        <v>0</v>
      </c>
    </row>
    <row r="84" spans="1:7" ht="11.25" customHeight="1" x14ac:dyDescent="0.2">
      <c r="A84" s="5"/>
      <c r="B84" s="8"/>
      <c r="C84" s="8"/>
      <c r="D84" s="30"/>
      <c r="E84" s="31"/>
      <c r="F84" s="32"/>
      <c r="G84" s="5" t="s">
        <v>0</v>
      </c>
    </row>
    <row r="85" spans="1:7" ht="12.75" customHeight="1" x14ac:dyDescent="0.2">
      <c r="A85" s="6"/>
      <c r="B85" s="9"/>
      <c r="C85" s="9"/>
      <c r="D85" s="24"/>
      <c r="E85" s="19"/>
      <c r="F85" s="20"/>
      <c r="G85" s="6"/>
    </row>
    <row r="86" spans="1:7" ht="36.75" customHeight="1" x14ac:dyDescent="0.2">
      <c r="A86" s="7"/>
      <c r="B86" s="10"/>
      <c r="C86" s="6"/>
      <c r="D86" s="1"/>
      <c r="E86" s="1"/>
      <c r="F86" s="1"/>
    </row>
    <row r="87" spans="1:7" ht="27.75" customHeight="1" x14ac:dyDescent="0.2">
      <c r="A87" s="7"/>
      <c r="B87" s="10"/>
      <c r="C87" s="6"/>
      <c r="D87" s="1"/>
      <c r="E87" s="1"/>
      <c r="F87" s="1"/>
    </row>
    <row r="88" spans="1:7" ht="26.25" customHeight="1" x14ac:dyDescent="0.2">
      <c r="A88" s="7"/>
      <c r="B88" s="10"/>
      <c r="C88" s="6"/>
      <c r="D88" s="1"/>
      <c r="E88" s="1"/>
      <c r="F88" s="1"/>
    </row>
    <row r="89" spans="1:7" x14ac:dyDescent="0.2">
      <c r="E89" s="24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2025-09-10T07:19:35Z</dcterms:modified>
</cp:coreProperties>
</file>